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Windows="1"/>
  <bookViews>
    <workbookView xWindow="0" yWindow="0" windowWidth="16380" windowHeight="8196" tabRatio="991"/>
  </bookViews>
  <sheets>
    <sheet name="Обоснование" sheetId="1" r:id="rId1"/>
  </sheets>
  <definedNames>
    <definedName name="_xlnm.Print_Area" localSheetId="0">Обоснование!$A$1:$AD$41</definedName>
    <definedName name="подгруппа">#REF!</definedName>
  </definedNames>
  <calcPr calcId="14562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8" i="1" l="1"/>
  <c r="AC18" i="1" s="1"/>
  <c r="AC19" i="1" s="1"/>
  <c r="AA18" i="1"/>
  <c r="AD18" i="1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9"/>
            <color rgb="FF000000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10"/>
            <rFont val="Arial"/>
            <family val="2"/>
            <charset val="1"/>
          </rPr>
          <t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</t>
        </r>
      </text>
    </comment>
    <comment ref="R18" authorId="0">
      <text>
        <r>
          <rPr>
            <sz val="9"/>
            <color rgb="FF000000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10"/>
            <rFont val="Arial"/>
            <family val="2"/>
            <charset val="1"/>
          </rPr>
          <t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</t>
        </r>
      </text>
    </comment>
    <comment ref="S18" authorId="0">
      <text>
        <r>
          <rPr>
            <sz val="9"/>
            <color rgb="FF000000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10"/>
            <rFont val="Arial"/>
            <family val="2"/>
            <charset val="1"/>
          </rPr>
          <t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</t>
        </r>
      </text>
    </comment>
    <comment ref="T18" authorId="0">
      <text>
        <r>
          <rPr>
            <sz val="9"/>
            <color rgb="FF000000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10"/>
            <rFont val="Arial"/>
            <family val="2"/>
            <charset val="1"/>
          </rPr>
          <t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</t>
        </r>
      </text>
    </comment>
    <comment ref="U18" authorId="0">
      <text>
        <r>
          <rPr>
            <sz val="9"/>
            <color rgb="FF000000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10"/>
            <rFont val="Arial"/>
            <family val="2"/>
            <charset val="1"/>
          </rPr>
          <t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</t>
        </r>
      </text>
    </comment>
  </commentList>
</comments>
</file>

<file path=xl/sharedStrings.xml><?xml version="1.0" encoding="utf-8"?>
<sst xmlns="http://schemas.openxmlformats.org/spreadsheetml/2006/main" count="85" uniqueCount="81">
  <si>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</si>
  <si>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</si>
  <si>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</si>
  <si>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</si>
  <si>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>Наименование Общества - Заказчика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</si>
  <si>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</si>
  <si>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</si>
  <si>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</si>
  <si>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</si>
  <si>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</si>
  <si>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Выполнения работ по техническому обслуживанию автоматической системы управления Н.С. 2-го подъема АЭРОПОРТ-2</t>
  </si>
  <si>
    <t>Место поставки, выполнения работ или оказания услуг</t>
  </si>
  <si>
    <t>г.о. Самара, поселок Аэропорт-2, насосная станция Аэропорт-2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</si>
  <si>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</si>
  <si>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</si>
  <si>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</si>
  <si>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</si>
  <si>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</si>
  <si>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</si>
  <si>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</si>
  <si>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</si>
  <si>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>Индекс роста цен для пересчета цен _____г. к уровню цен _____г.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</si>
  <si>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</si>
  <si>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>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</si>
  <si>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>n - количество значений, используемых в расчете</t>
  </si>
  <si>
    <r>
      <rPr>
        <b/>
        <sz val="10"/>
        <rFont val="Times New Roman"/>
        <family val="1"/>
        <charset val="204"/>
      </rPr>
      <t>НМЦ:</t>
    </r>
    <r>
      <rPr>
        <b/>
        <sz val="10"/>
        <color rgb="FFFF0000"/>
        <rFont val="Times New Roman"/>
        <family val="1"/>
        <charset val="204"/>
      </rPr>
      <t>Средняя цена руб. за ед. изм.</t>
    </r>
    <r>
      <rPr>
        <b/>
        <sz val="10"/>
        <rFont val="Times New Roman"/>
        <family val="1"/>
        <charset val="204"/>
      </rPr>
      <t>без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</si>
  <si>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FF0000"/>
        <rFont val="Times New Roman"/>
        <family val="1"/>
        <charset val="204"/>
      </rPr>
      <t>Расчет  стоимости согласно НМЦ по формуле,  руб.</t>
    </r>
    <r>
      <rPr>
        <b/>
        <sz val="10"/>
        <rFont val="Times New Roman"/>
        <family val="1"/>
        <charset val="204"/>
      </rPr>
      <t>без</t>
    </r>
    <r>
      <rPr>
        <b/>
        <sz val="10"/>
        <rFont val="Times New Roman"/>
        <family val="1"/>
        <charset val="204"/>
      </rPr>
      <t>НДС</t>
    </r>
  </si>
  <si>
    <t>Коэффициент вариации цен V (%)(не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</si>
  <si>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</si>
  <si>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</si>
  <si>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</si>
  <si>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</si>
  <si>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</si>
  <si>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</si>
  <si>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</si>
  <si>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</si>
  <si>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</si>
  <si>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</si>
  <si>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</si>
  <si>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</si>
  <si>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>номер извещения 1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</si>
  <si>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</si>
  <si>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</si>
  <si>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</si>
  <si>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</si>
  <si>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</si>
  <si>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</si>
  <si>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</si>
  <si>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</si>
  <si>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</si>
  <si>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</si>
  <si>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</si>
  <si>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</si>
  <si>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</si>
  <si>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</si>
  <si>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</si>
  <si>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</si>
  <si>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</si>
  <si>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</si>
  <si>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</si>
  <si>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</si>
  <si>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</si>
  <si>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</si>
  <si>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</si>
  <si>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</si>
  <si>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</si>
  <si>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</si>
  <si>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</si>
  <si>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</si>
  <si>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</si>
  <si>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</si>
  <si>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</si>
  <si>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Начальник УРиОЭ НФС-3</t>
  </si>
  <si>
    <t>Герасимов А.В.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</si>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</sst>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,"/>
  </numFmts>
  <fonts count="12" x14ac:knownFonts="1"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1" fillId="0" borderId="0" applyBorder="0" applyProtection="0"/>
    <xf numFmtId="0" fontId="1" fillId="0" borderId="0"/>
  </cellStyleXfs>
  <cellXfs count="60">
    <xf numFmtId="0" fontId="0" fillId="0" borderId="0" xfId="0"/>
    <xf numFmtId="0" fontId="3" fillId="0" borderId="0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9" fillId="2" borderId="1" xfId="1" applyNumberFormat="1" applyFont="1" applyFill="1" applyBorder="1" applyAlignment="1" applyProtection="1">
      <alignment horizontal="center" vertical="center" wrapText="1"/>
    </xf>
    <xf numFmtId="167" fontId="3" fillId="2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5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519840</xdr:colOff>
      <xdr:row>19</xdr:row>
      <xdr:rowOff>143280</xdr:rowOff>
    </xdr:from>
    <xdr:to>
      <xdr:col>29</xdr:col>
      <xdr:colOff>281520</xdr:colOff>
      <xdr:row>21</xdr:row>
      <xdr:rowOff>162000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951320" y="5887440"/>
          <a:ext cx="1485720" cy="361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294120</xdr:colOff>
      <xdr:row>16</xdr:row>
      <xdr:rowOff>38880</xdr:rowOff>
    </xdr:from>
    <xdr:to>
      <xdr:col>28</xdr:col>
      <xdr:colOff>446040</xdr:colOff>
      <xdr:row>17</xdr:row>
      <xdr:rowOff>66600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554320" y="4772520"/>
          <a:ext cx="151920" cy="227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70</xdr:col>
      <xdr:colOff>402480</xdr:colOff>
      <xdr:row>0</xdr:row>
      <xdr:rowOff>-1498680</xdr:rowOff>
    </xdr:from>
    <xdr:to>
      <xdr:col>72</xdr:col>
      <xdr:colOff>371520</xdr:colOff>
      <xdr:row>46</xdr:row>
      <xdr:rowOff>22680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52932600" y="-1498680"/>
          <a:ext cx="1188360" cy="118184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242</xdr:col>
      <xdr:colOff>296640</xdr:colOff>
      <xdr:row>176</xdr:row>
      <xdr:rowOff>48960</xdr:rowOff>
    </xdr:from>
    <xdr:to>
      <xdr:col>243</xdr:col>
      <xdr:colOff>515160</xdr:colOff>
      <xdr:row>176</xdr:row>
      <xdr:rowOff>-43143480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7678200" y="31396320"/>
          <a:ext cx="828000" cy="3600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242</xdr:col>
      <xdr:colOff>296640</xdr:colOff>
      <xdr:row>176</xdr:row>
      <xdr:rowOff>48960</xdr:rowOff>
    </xdr:from>
    <xdr:to>
      <xdr:col>243</xdr:col>
      <xdr:colOff>515160</xdr:colOff>
      <xdr:row>176</xdr:row>
      <xdr:rowOff>-43143480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7678200" y="31396320"/>
          <a:ext cx="828000" cy="36000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632460</xdr:colOff>
      <xdr:row>30</xdr:row>
      <xdr:rowOff>15240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632460</xdr:colOff>
      <xdr:row>30</xdr:row>
      <xdr:rowOff>15240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632460</xdr:colOff>
      <xdr:row>30</xdr:row>
      <xdr:rowOff>15240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632460</xdr:colOff>
      <xdr:row>30</xdr:row>
      <xdr:rowOff>15240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632460</xdr:colOff>
      <xdr:row>30</xdr:row>
      <xdr:rowOff>15240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9"/>
  <sheetViews>
    <sheetView windowProtection="1" tabSelected="1" view="pageBreakPreview" zoomScale="90" zoomScaleNormal="70" zoomScalePageLayoutView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25" sqref="F25"/>
    </sheetView>
  </sheetViews>
  <sheetFormatPr defaultRowHeight="13.2" x14ac:dyDescent="0.25"/>
  <cols>
    <col min="1" max="1" width="4.33203125" style="16"/>
    <col min="2" max="2" width="9.88671875" style="16"/>
    <col min="3" max="3" width="38.109375" style="16"/>
    <col min="4" max="4" width="8.109375" style="16"/>
    <col min="5" max="5" width="9.44140625" style="16"/>
    <col min="6" max="8" width="10.6640625" style="16"/>
    <col min="9" max="9" width="14.44140625" style="16"/>
    <col min="10" max="10" width="14.21875" style="16"/>
    <col min="11" max="11" width="27.21875" style="16"/>
    <col min="12" max="26" width="12.5546875" style="16"/>
    <col min="27" max="27" width="14.44140625" style="16"/>
    <col min="28" max="28" width="11.77734375" style="16"/>
    <col min="29" max="29" width="12.6640625" style="16"/>
    <col min="30" max="30" width="14" style="16"/>
    <col min="31" max="1025" width="8.6640625" style="16"/>
  </cols>
  <sheetData>
    <row r="1" spans="1:1024" ht="15.6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 s="17"/>
      <c r="W1"/>
      <c r="X1"/>
      <c r="Y1"/>
      <c r="Z1"/>
      <c r="AA1" s="18" t="s">
        <v>0</v>
      </c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6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 s="17"/>
      <c r="W2"/>
      <c r="X2"/>
      <c r="Y2"/>
      <c r="Z2"/>
      <c r="AA2" s="18" t="s">
        <v>1</v>
      </c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.6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 s="17"/>
      <c r="W3"/>
      <c r="X3"/>
      <c r="Y3"/>
      <c r="Z3"/>
      <c r="AA3" s="18" t="s">
        <v>2</v>
      </c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6.5" customHeight="1" x14ac:dyDescent="0.3">
      <c r="A4"/>
      <c r="B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5.75" customHeight="1" x14ac:dyDescent="0.25">
      <c r="A5"/>
      <c r="B5"/>
      <c r="C5" s="19" t="s">
        <v>3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1" customFormat="1" ht="19.5" customHeight="1" x14ac:dyDescent="0.25">
      <c r="C6" s="22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1024" ht="19.5" customHeight="1" x14ac:dyDescent="0.25">
      <c r="A7" s="21"/>
      <c r="B7" s="21"/>
      <c r="C7" s="22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9.5" customHeight="1" x14ac:dyDescent="0.25">
      <c r="A8" s="21"/>
      <c r="B8" s="21"/>
      <c r="C8" s="22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9.5" customHeight="1" x14ac:dyDescent="0.25">
      <c r="A9" s="21"/>
      <c r="B9" s="21"/>
      <c r="C9" s="22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9.5" customHeight="1" x14ac:dyDescent="0.25">
      <c r="A10" s="21"/>
      <c r="B10" s="21"/>
      <c r="C10" s="22" t="s">
        <v>9</v>
      </c>
      <c r="D10" s="12" t="s">
        <v>10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7" customHeight="1" x14ac:dyDescent="0.25">
      <c r="A11" s="21"/>
      <c r="B11" s="21"/>
      <c r="C11" s="22" t="s">
        <v>11</v>
      </c>
      <c r="D11" s="12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45.75" customHeight="1" x14ac:dyDescent="0.25">
      <c r="A12" s="21"/>
      <c r="B12" s="21"/>
      <c r="C12" s="22" t="s">
        <v>13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6.5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5.5" customHeight="1" x14ac:dyDescent="0.25">
      <c r="A14" s="11" t="s">
        <v>15</v>
      </c>
      <c r="B14" s="11" t="s">
        <v>16</v>
      </c>
      <c r="C14" s="11" t="s">
        <v>17</v>
      </c>
      <c r="D14" s="11" t="s">
        <v>18</v>
      </c>
      <c r="E14" s="11" t="s">
        <v>19</v>
      </c>
      <c r="F14" s="11" t="s">
        <v>20</v>
      </c>
      <c r="G14" s="11"/>
      <c r="H14" s="11"/>
      <c r="I14" s="11"/>
      <c r="J14" s="10" t="s">
        <v>21</v>
      </c>
      <c r="K14" s="11" t="s">
        <v>22</v>
      </c>
      <c r="L14" s="9" t="s">
        <v>23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24</v>
      </c>
      <c r="AB14" s="7" t="s">
        <v>25</v>
      </c>
      <c r="AC14" s="11" t="s">
        <v>26</v>
      </c>
      <c r="AD14" s="6" t="s">
        <v>27</v>
      </c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28.5" customHeight="1" x14ac:dyDescent="0.25">
      <c r="A15" s="11"/>
      <c r="B15" s="11"/>
      <c r="C15" s="11"/>
      <c r="D15" s="11"/>
      <c r="E15" s="11"/>
      <c r="F15" s="11" t="s">
        <v>28</v>
      </c>
      <c r="G15" s="11" t="s">
        <v>29</v>
      </c>
      <c r="H15" s="11" t="s">
        <v>30</v>
      </c>
      <c r="I15" s="11" t="s">
        <v>31</v>
      </c>
      <c r="J15" s="10"/>
      <c r="K15" s="10"/>
      <c r="L15" s="5" t="s">
        <v>32</v>
      </c>
      <c r="M15" s="5"/>
      <c r="N15" s="5"/>
      <c r="O15" s="5"/>
      <c r="P15" s="5"/>
      <c r="Q15" s="5" t="s">
        <v>33</v>
      </c>
      <c r="R15" s="5"/>
      <c r="S15" s="5"/>
      <c r="T15" s="5"/>
      <c r="U15" s="5"/>
      <c r="V15" s="11" t="s">
        <v>34</v>
      </c>
      <c r="W15" s="11"/>
      <c r="X15" s="11"/>
      <c r="Y15" s="11"/>
      <c r="Z15" s="11"/>
      <c r="AA15" s="8"/>
      <c r="AB15" s="7"/>
      <c r="AC15" s="7"/>
      <c r="AD15" s="6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52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3" t="s">
        <v>35</v>
      </c>
      <c r="M16" s="23" t="s">
        <v>36</v>
      </c>
      <c r="N16" s="23" t="s">
        <v>37</v>
      </c>
      <c r="O16" s="23" t="s">
        <v>38</v>
      </c>
      <c r="P16" s="23" t="s">
        <v>39</v>
      </c>
      <c r="Q16" s="23" t="s">
        <v>40</v>
      </c>
      <c r="R16" s="23" t="s">
        <v>41</v>
      </c>
      <c r="S16" s="23" t="s">
        <v>42</v>
      </c>
      <c r="T16" s="23" t="s">
        <v>43</v>
      </c>
      <c r="U16" s="23" t="s">
        <v>44</v>
      </c>
      <c r="V16" s="23" t="s">
        <v>45</v>
      </c>
      <c r="W16" s="23" t="s">
        <v>46</v>
      </c>
      <c r="X16" s="23" t="s">
        <v>47</v>
      </c>
      <c r="Y16" s="23" t="s">
        <v>48</v>
      </c>
      <c r="Z16" s="23" t="s">
        <v>49</v>
      </c>
      <c r="AA16" s="8"/>
      <c r="AB16" s="7"/>
      <c r="AC16" s="7"/>
      <c r="AD16" s="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s="28" customFormat="1" ht="15.75" customHeight="1" x14ac:dyDescent="0.25">
      <c r="A17" s="24">
        <v>1</v>
      </c>
      <c r="B17" s="25">
        <v>2</v>
      </c>
      <c r="C17" s="26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4" t="s">
        <v>50</v>
      </c>
      <c r="M17" s="24" t="s">
        <v>51</v>
      </c>
      <c r="N17" s="24" t="s">
        <v>52</v>
      </c>
      <c r="O17" s="24" t="s">
        <v>53</v>
      </c>
      <c r="P17" s="24" t="s">
        <v>54</v>
      </c>
      <c r="Q17" s="24" t="s">
        <v>55</v>
      </c>
      <c r="R17" s="24" t="s">
        <v>56</v>
      </c>
      <c r="S17" s="24" t="s">
        <v>57</v>
      </c>
      <c r="T17" s="24" t="s">
        <v>58</v>
      </c>
      <c r="U17" s="24" t="s">
        <v>59</v>
      </c>
      <c r="V17" s="24" t="s">
        <v>60</v>
      </c>
      <c r="W17" s="24" t="s">
        <v>61</v>
      </c>
      <c r="X17" s="24" t="s">
        <v>62</v>
      </c>
      <c r="Y17" s="24" t="s">
        <v>63</v>
      </c>
      <c r="Z17" s="24" t="s">
        <v>64</v>
      </c>
      <c r="AA17" s="27">
        <v>13</v>
      </c>
      <c r="AB17" s="27">
        <v>14</v>
      </c>
      <c r="AC17" s="27">
        <v>15</v>
      </c>
      <c r="AD17" s="27">
        <v>16</v>
      </c>
    </row>
    <row r="18" spans="1:1024" ht="39.75" customHeight="1" x14ac:dyDescent="0.25">
      <c r="A18" s="29">
        <v>1</v>
      </c>
      <c r="B18" s="30"/>
      <c r="C18" s="31" t="s">
        <v>10</v>
      </c>
      <c r="D18" s="32" t="s">
        <v>65</v>
      </c>
      <c r="E18" s="33">
        <v>1</v>
      </c>
      <c r="F18" s="34"/>
      <c r="G18" s="35"/>
      <c r="H18" s="36"/>
      <c r="I18" s="36"/>
      <c r="J18" s="32">
        <v>1</v>
      </c>
      <c r="K18" s="35"/>
      <c r="L18" s="37">
        <v>362800</v>
      </c>
      <c r="M18" s="37">
        <v>382150</v>
      </c>
      <c r="N18" s="37">
        <v>394331.66</v>
      </c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>
        <f>COUNTIF(K18:Z18,"&gt;0")</f>
        <v>3</v>
      </c>
      <c r="AB18" s="40">
        <f>CEILING(SUM(K18:Z18)/COUNTIF(K18:Z18,"&gt;0"),0.01)</f>
        <v>379760.56</v>
      </c>
      <c r="AC18" s="40">
        <f>AB18*E18</f>
        <v>379760.56</v>
      </c>
      <c r="AD18" s="33">
        <f>STDEV(K18:Z18)/AB18*100</f>
        <v>4.1871259667334702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4" customHeight="1" x14ac:dyDescent="0.25">
      <c r="A19" s="41"/>
      <c r="B19" s="42"/>
      <c r="C19" s="4" t="s">
        <v>66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4"/>
      <c r="AC19" s="44">
        <f>SUM(AC18:AC18)</f>
        <v>379760.56</v>
      </c>
      <c r="AD19" s="45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3.5" customHeight="1" x14ac:dyDescent="0.25">
      <c r="A20"/>
      <c r="B20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48" customFormat="1" ht="13.5" customHeight="1" x14ac:dyDescent="0.25">
      <c r="C21" s="48" t="s">
        <v>67</v>
      </c>
    </row>
    <row r="22" spans="1:1024" ht="15" customHeight="1" x14ac:dyDescent="0.25">
      <c r="A22" s="48"/>
      <c r="B22" s="48"/>
      <c r="C22" s="49" t="s">
        <v>68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 x14ac:dyDescent="0.25">
      <c r="A23" s="48"/>
      <c r="B23" s="48"/>
      <c r="C23" s="49" t="s">
        <v>69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 x14ac:dyDescent="0.25">
      <c r="A24" s="48"/>
      <c r="B24" s="48"/>
      <c r="C24" s="49" t="s">
        <v>70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3.5" customHeight="1" x14ac:dyDescent="0.25">
      <c r="A25"/>
      <c r="B25"/>
      <c r="C25"/>
      <c r="D25"/>
      <c r="E25"/>
      <c r="F25"/>
      <c r="G25"/>
      <c r="H25"/>
      <c r="I25"/>
      <c r="J25"/>
      <c r="K25"/>
      <c r="L25" s="50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51" customFormat="1" ht="13.5" customHeight="1" x14ac:dyDescent="0.3">
      <c r="C26" s="52" t="s">
        <v>71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1024" ht="13.5" customHeight="1" x14ac:dyDescent="0.3">
      <c r="A27" s="51"/>
      <c r="B27" s="5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/>
      <c r="AC27"/>
      <c r="AD27"/>
    </row>
    <row r="28" spans="1:1024" ht="13.5" customHeight="1" x14ac:dyDescent="0.3">
      <c r="A28" s="51"/>
      <c r="B28" s="51"/>
      <c r="C28" s="53">
        <v>44418</v>
      </c>
      <c r="D28" s="54"/>
      <c r="E28" s="54"/>
      <c r="F28" s="3" t="s">
        <v>72</v>
      </c>
      <c r="G28" s="3"/>
      <c r="H28" s="3"/>
      <c r="I28" s="3"/>
      <c r="J28" s="3"/>
      <c r="K28" s="55"/>
      <c r="L28" s="3"/>
      <c r="M28" s="3"/>
      <c r="N28" s="3"/>
      <c r="O28" s="56"/>
      <c r="P28" s="56"/>
      <c r="Q28" s="18"/>
      <c r="R28" s="18"/>
      <c r="S28" s="18"/>
      <c r="T28" s="18"/>
      <c r="U28" s="18"/>
      <c r="V28" s="2" t="s">
        <v>73</v>
      </c>
      <c r="W28" s="2"/>
      <c r="X28" s="2"/>
      <c r="Y28" s="2"/>
      <c r="Z28" s="2"/>
      <c r="AA28" s="2"/>
      <c r="AB28" s="2"/>
      <c r="AC28" s="57"/>
      <c r="AD28"/>
    </row>
    <row r="29" spans="1:1024" ht="13.5" customHeight="1" x14ac:dyDescent="0.3">
      <c r="A29" s="51"/>
      <c r="B29" s="51"/>
      <c r="C29" s="58" t="s">
        <v>74</v>
      </c>
      <c r="D29" s="54"/>
      <c r="E29" s="54"/>
      <c r="F29" s="1" t="s">
        <v>75</v>
      </c>
      <c r="G29" s="1"/>
      <c r="H29" s="1"/>
      <c r="I29" s="1"/>
      <c r="J29" s="1"/>
      <c r="K29" s="18"/>
      <c r="L29" s="15" t="s">
        <v>76</v>
      </c>
      <c r="M29" s="15"/>
      <c r="N29" s="15"/>
      <c r="O29" s="56"/>
      <c r="P29" s="56"/>
      <c r="Q29" s="18"/>
      <c r="R29" s="18"/>
      <c r="S29" s="18"/>
      <c r="T29" s="18"/>
      <c r="U29" s="18"/>
      <c r="V29" s="1"/>
      <c r="W29" s="1"/>
      <c r="X29" s="1"/>
      <c r="Y29" s="1"/>
      <c r="Z29" s="1"/>
      <c r="AA29" s="1"/>
      <c r="AB29" s="1"/>
      <c r="AC29"/>
      <c r="AD29"/>
    </row>
    <row r="30" spans="1:1024" ht="13.5" customHeight="1" x14ac:dyDescent="0.25">
      <c r="C30" s="59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1024" ht="13.5" customHeight="1" x14ac:dyDescent="0.25">
      <c r="C31" s="52" t="s">
        <v>77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1024" ht="13.5" customHeight="1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3:30" x14ac:dyDescent="0.25">
      <c r="C33" s="53"/>
      <c r="D33" s="54"/>
      <c r="E33" s="54"/>
      <c r="F33" s="3" t="s">
        <v>78</v>
      </c>
      <c r="G33" s="3"/>
      <c r="H33" s="3"/>
      <c r="I33" s="3"/>
      <c r="J33" s="3"/>
      <c r="K33" s="55"/>
      <c r="L33" s="3"/>
      <c r="M33" s="3"/>
      <c r="N33" s="3"/>
      <c r="O33" s="56"/>
      <c r="P33" s="56"/>
      <c r="Q33"/>
      <c r="R33"/>
      <c r="S33"/>
      <c r="T33"/>
      <c r="U33"/>
      <c r="V33" s="2" t="s">
        <v>79</v>
      </c>
      <c r="W33" s="2"/>
      <c r="X33" s="2"/>
      <c r="Y33" s="2"/>
      <c r="Z33" s="2"/>
      <c r="AA33" s="2"/>
      <c r="AB33" s="2"/>
      <c r="AC33"/>
      <c r="AD33"/>
    </row>
    <row r="34" spans="3:30" x14ac:dyDescent="0.25">
      <c r="C34" s="58" t="s">
        <v>74</v>
      </c>
      <c r="D34" s="54"/>
      <c r="E34" s="54"/>
      <c r="F34" s="1" t="s">
        <v>75</v>
      </c>
      <c r="G34" s="1"/>
      <c r="H34" s="1"/>
      <c r="I34" s="1"/>
      <c r="J34" s="1"/>
      <c r="K34"/>
      <c r="L34" s="15" t="s">
        <v>76</v>
      </c>
      <c r="M34" s="15"/>
      <c r="N34" s="15"/>
      <c r="O34" s="56"/>
      <c r="P34" s="56"/>
      <c r="Q34"/>
      <c r="R34"/>
      <c r="S34"/>
      <c r="T34"/>
      <c r="U34"/>
      <c r="V34" s="1"/>
      <c r="W34" s="1"/>
      <c r="X34" s="1"/>
      <c r="Y34" s="1"/>
      <c r="Z34" s="1"/>
      <c r="AA34" s="1"/>
      <c r="AB34" s="1"/>
      <c r="AC34"/>
      <c r="AD34"/>
    </row>
    <row r="35" spans="3:30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3:30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3:30" x14ac:dyDescent="0.25">
      <c r="C37" s="52" t="s">
        <v>80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3:30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3:30" x14ac:dyDescent="0.2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</sheetData>
  <mergeCells count="42">
    <mergeCell ref="C39:AD39"/>
    <mergeCell ref="F33:J33"/>
    <mergeCell ref="L33:N33"/>
    <mergeCell ref="V33:AB33"/>
    <mergeCell ref="F34:J34"/>
    <mergeCell ref="L34:N34"/>
    <mergeCell ref="V34:AB34"/>
    <mergeCell ref="C19:M19"/>
    <mergeCell ref="F28:J28"/>
    <mergeCell ref="L28:N28"/>
    <mergeCell ref="V28:AB28"/>
    <mergeCell ref="F29:J29"/>
    <mergeCell ref="L29:N29"/>
    <mergeCell ref="V29:AB2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9" scale="25" firstPageNumber="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2019-10-25T15:15:52Z</cp:lastPrinted>
  <dcterms:created xsi:type="dcterms:W3CDTF">1996-10-08T23:32:33Z</dcterms:created>
  <dcterms:modified xsi:type="dcterms:W3CDTF">2021-08-11T10:07:50Z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